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65" sheetId="170" r:id="rId1"/>
  </sheets>
  <definedNames>
    <definedName name="_xlnm.Print_Area" localSheetId="0">'C_V.165'!$B$2:$P$36</definedName>
  </definedNames>
  <calcPr calcId="162913"/>
</workbook>
</file>

<file path=xl/calcChain.xml><?xml version="1.0" encoding="utf-8"?>
<calcChain xmlns="http://schemas.openxmlformats.org/spreadsheetml/2006/main">
  <c r="P34" i="170" l="1"/>
  <c r="L34" i="170"/>
  <c r="F34" i="170"/>
  <c r="P33" i="170"/>
  <c r="L33" i="170"/>
  <c r="F33" i="170"/>
  <c r="P32" i="170"/>
  <c r="L32" i="170"/>
  <c r="F32" i="170"/>
  <c r="P31" i="170"/>
  <c r="L31" i="170"/>
  <c r="F31" i="170"/>
  <c r="P30" i="170"/>
  <c r="L30" i="170"/>
  <c r="F30" i="170"/>
  <c r="P29" i="170"/>
  <c r="L29" i="170"/>
  <c r="F29" i="170"/>
  <c r="P28" i="170"/>
  <c r="L28" i="170"/>
  <c r="F28" i="170"/>
  <c r="P27" i="170"/>
  <c r="L27" i="170"/>
  <c r="F27" i="170"/>
  <c r="P26" i="170"/>
  <c r="L26" i="170"/>
  <c r="F26" i="170"/>
  <c r="P25" i="170"/>
  <c r="L25" i="170"/>
  <c r="F25" i="170"/>
  <c r="P24" i="170"/>
  <c r="L24" i="170"/>
  <c r="F24" i="170"/>
  <c r="P23" i="170"/>
  <c r="L23" i="170"/>
  <c r="F23" i="170"/>
  <c r="P22" i="170"/>
  <c r="L22" i="170"/>
  <c r="F22" i="170"/>
  <c r="P21" i="170"/>
  <c r="L21" i="170"/>
  <c r="F21" i="170"/>
  <c r="P20" i="170"/>
  <c r="L20" i="170"/>
  <c r="F20" i="170"/>
  <c r="P19" i="170"/>
  <c r="L19" i="170"/>
  <c r="F19" i="170"/>
  <c r="P18" i="170"/>
  <c r="L18" i="170"/>
  <c r="F18" i="170"/>
  <c r="P17" i="170"/>
  <c r="L17" i="170"/>
  <c r="F17" i="170"/>
  <c r="P16" i="170"/>
  <c r="L16" i="170"/>
  <c r="F16" i="170"/>
  <c r="P15" i="170"/>
  <c r="L15" i="170"/>
  <c r="F15" i="170"/>
  <c r="P14" i="170"/>
  <c r="L14" i="170"/>
  <c r="F14" i="170"/>
  <c r="P13" i="170"/>
  <c r="L13" i="170"/>
  <c r="N13" i="170" s="1"/>
  <c r="F13" i="170"/>
  <c r="H13" i="170" s="1"/>
  <c r="H14" i="170" l="1"/>
  <c r="H15" i="170" s="1"/>
  <c r="H16" i="170"/>
  <c r="H17" i="170" s="1"/>
  <c r="H18" i="170" s="1"/>
  <c r="H19" i="170" s="1"/>
  <c r="H20" i="170" s="1"/>
  <c r="H21" i="170" s="1"/>
  <c r="H22" i="170" s="1"/>
  <c r="H23" i="170" s="1"/>
  <c r="H24" i="170" s="1"/>
  <c r="H25" i="170" s="1"/>
  <c r="H26" i="170" s="1"/>
  <c r="H27" i="170" s="1"/>
  <c r="H28" i="170" s="1"/>
  <c r="H29" i="170" s="1"/>
  <c r="H30" i="170" s="1"/>
  <c r="H31" i="170" s="1"/>
  <c r="H32" i="170" s="1"/>
  <c r="H33" i="170" s="1"/>
  <c r="N14" i="170"/>
  <c r="N15" i="170" s="1"/>
  <c r="N16" i="170" s="1"/>
  <c r="N17" i="170" s="1"/>
  <c r="N18" i="170" s="1"/>
  <c r="N19" i="170" s="1"/>
  <c r="N20" i="170" s="1"/>
  <c r="N21" i="170" s="1"/>
  <c r="N22" i="170" s="1"/>
  <c r="N23" i="170" s="1"/>
  <c r="N24" i="170" s="1"/>
  <c r="N25" i="170" s="1"/>
  <c r="N26" i="170" s="1"/>
  <c r="N27" i="170" s="1"/>
  <c r="N28" i="170" s="1"/>
  <c r="N29" i="170" s="1"/>
  <c r="N30" i="170" s="1"/>
  <c r="N31" i="170" s="1"/>
  <c r="N32" i="170" s="1"/>
  <c r="N33" i="170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<sst xmlns="http://schemas.openxmlformats.org/spreadsheetml/2006/main" count="39" uniqueCount="35">
  <si>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</si>
  <si>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</si>
  <si>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</si>
  <si>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</si>
  <si>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</si>
  <si>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</si>
  <si>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</si>
  <si>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</si>
  <si>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</si>
  <si>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</si>
  <si>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</si>
  <si>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</si>
  <si>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</si>
  <si>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</si>
  <si>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</si>
  <si>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</si>
  <si>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</si>
  <si>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</si>
  <si>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</si>
  <si>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</si>
  <si>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</si>
  <si>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</si>
  <si>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</si>
  <si>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</si>
  <si>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</si>
  <si>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</si>
  <si>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</si>
  <si>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</si>
  <si>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</si>
  <si>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</si>
  <si>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</si>
  <si>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</si>
  <si>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</si>
  <si>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transmisión de valores de entidades residentes y no residentes.  Ejercicio 2016</t>
  </si>
  <si>
    <r>
      <t>Cuadro V.165.</t>
    </r>
    <r>
      <rPr>
        <b/>
        <sz val="14"/>
        <rFont val="Times New Roman"/>
        <family val="1"/>
      </rPr>
      <t xml:space="preserve"> Disminuciones por la exención por doble imposición sobre dividendos y rentas derivadas de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</si>
</sst>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2:18" ht="6.95" customHeight="1" x14ac:dyDescent="0.2"/>
    <row r="4" spans="2:18" ht="18" customHeight="1" x14ac:dyDescent="0.2">
      <c r="B4" s="49" t="s">
        <v>34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7" t="s">
        <v>30</v>
      </c>
      <c r="C7" s="5"/>
      <c r="D7" s="44" t="s">
        <v>0</v>
      </c>
      <c r="E7" s="44"/>
      <c r="F7" s="44"/>
      <c r="G7" s="44"/>
      <c r="H7" s="44"/>
      <c r="I7" s="6"/>
      <c r="J7" s="44" t="s">
        <v>4</v>
      </c>
      <c r="K7" s="44"/>
      <c r="L7" s="44"/>
      <c r="M7" s="44"/>
      <c r="N7" s="44"/>
      <c r="O7" s="44"/>
      <c r="P7" s="44"/>
    </row>
    <row r="8" spans="2:18" s="2" customFormat="1" ht="3.95" customHeight="1" x14ac:dyDescent="0.2">
      <c r="B8" s="47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7"/>
      <c r="C9" s="5"/>
      <c r="D9" s="45" t="s">
        <v>3</v>
      </c>
      <c r="E9" s="5"/>
      <c r="F9" s="46" t="s">
        <v>12</v>
      </c>
      <c r="G9" s="46"/>
      <c r="H9" s="46"/>
      <c r="I9" s="5"/>
      <c r="J9" s="37" t="s">
        <v>9</v>
      </c>
      <c r="K9" s="25"/>
      <c r="L9" s="46" t="s">
        <v>12</v>
      </c>
      <c r="M9" s="46"/>
      <c r="N9" s="46"/>
      <c r="O9" s="5"/>
      <c r="P9" s="37" t="s">
        <v>8</v>
      </c>
    </row>
    <row r="10" spans="2:18" s="2" customFormat="1" ht="3.95" customHeight="1" x14ac:dyDescent="0.25">
      <c r="B10" s="48" t="s">
        <v>13</v>
      </c>
      <c r="C10" s="5"/>
      <c r="D10" s="45"/>
      <c r="E10" s="5"/>
      <c r="F10" s="5"/>
      <c r="G10" s="5"/>
      <c r="H10" s="5"/>
      <c r="I10" s="5"/>
      <c r="J10" s="37"/>
      <c r="K10" s="25"/>
      <c r="L10" s="5"/>
      <c r="M10" s="5"/>
      <c r="N10" s="5"/>
      <c r="O10" s="5"/>
      <c r="P10" s="37"/>
    </row>
    <row r="11" spans="2:18" ht="15.95" customHeight="1" x14ac:dyDescent="0.2">
      <c r="B11" s="48"/>
      <c r="C11" s="5"/>
      <c r="D11" s="45"/>
      <c r="E11" s="5"/>
      <c r="F11" s="8" t="s">
        <v>6</v>
      </c>
      <c r="G11" s="6"/>
      <c r="H11" s="8" t="s">
        <v>7</v>
      </c>
      <c r="I11" s="6"/>
      <c r="J11" s="35" t="s">
        <v>13</v>
      </c>
      <c r="K11" s="26"/>
      <c r="L11" s="8" t="s">
        <v>6</v>
      </c>
      <c r="M11" s="6"/>
      <c r="N11" s="8" t="s">
        <v>7</v>
      </c>
      <c r="O11" s="6"/>
      <c r="P11" s="36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7</v>
      </c>
      <c r="E13" s="11"/>
      <c r="F13" s="12">
        <f>(D13/D$34)*100</f>
        <v>4.8574005967663592E-2</v>
      </c>
      <c r="G13" s="13"/>
      <c r="H13" s="12">
        <f>F13</f>
        <v>4.8574005967663592E-2</v>
      </c>
      <c r="I13" s="28"/>
      <c r="J13" s="29">
        <v>47.865715310000006</v>
      </c>
      <c r="K13" s="11"/>
      <c r="L13" s="12">
        <f>(J13/J$34)*100</f>
        <v>4.5949794712609314E-2</v>
      </c>
      <c r="M13" s="13"/>
      <c r="N13" s="12">
        <f>L13</f>
        <v>4.5949794712609314E-2</v>
      </c>
      <c r="O13" s="28"/>
      <c r="P13" s="11">
        <f>(J13/D13)*1000000</f>
        <v>6837959.330000001</v>
      </c>
      <c r="R13" s="3"/>
    </row>
    <row r="14" spans="2:18" ht="15" customHeight="1" x14ac:dyDescent="0.2">
      <c r="B14" s="14" t="s">
        <v>14</v>
      </c>
      <c r="C14" s="10"/>
      <c r="D14" s="11">
        <v>140</v>
      </c>
      <c r="E14" s="11"/>
      <c r="F14" s="12">
        <f t="shared" ref="F14:F33" si="0">(D14/D$34)*100</f>
        <v>0.97148011935327183</v>
      </c>
      <c r="G14" s="13"/>
      <c r="H14" s="12">
        <f t="shared" ref="H14:H32" si="1">H13+F14</f>
        <v>1.0200541253209354</v>
      </c>
      <c r="I14" s="30"/>
      <c r="J14" s="29">
        <v>70.301220819999998</v>
      </c>
      <c r="K14" s="11"/>
      <c r="L14" s="12">
        <f t="shared" ref="L14:L33" si="2">(J14/J$34)*100</f>
        <v>6.7487274426042937E-2</v>
      </c>
      <c r="M14" s="13"/>
      <c r="N14" s="12">
        <f t="shared" ref="N14:N32" si="3">N13+L14</f>
        <v>0.11343706913865226</v>
      </c>
      <c r="O14" s="30"/>
      <c r="P14" s="11">
        <f t="shared" ref="P14:P34" si="4">(J14/D14)*1000000</f>
        <v>502151.57728571427</v>
      </c>
      <c r="R14" s="3"/>
    </row>
    <row r="15" spans="2:18" ht="15" customHeight="1" x14ac:dyDescent="0.2">
      <c r="B15" s="14" t="s">
        <v>27</v>
      </c>
      <c r="C15" s="10"/>
      <c r="D15" s="11">
        <v>749</v>
      </c>
      <c r="E15" s="11"/>
      <c r="F15" s="12">
        <f t="shared" si="0"/>
        <v>5.1974186385400047</v>
      </c>
      <c r="G15" s="13"/>
      <c r="H15" s="12">
        <f t="shared" si="1"/>
        <v>6.2174727638609397</v>
      </c>
      <c r="I15" s="30"/>
      <c r="J15" s="29">
        <v>27.28371173999999</v>
      </c>
      <c r="K15" s="11"/>
      <c r="L15" s="12">
        <f t="shared" si="2"/>
        <v>2.6191626832099E-2</v>
      </c>
      <c r="M15" s="13"/>
      <c r="N15" s="12">
        <f t="shared" si="3"/>
        <v>0.13962869597075125</v>
      </c>
      <c r="O15" s="30"/>
      <c r="P15" s="11">
        <f t="shared" si="4"/>
        <v>36426.851455273681</v>
      </c>
      <c r="R15" s="3"/>
    </row>
    <row r="16" spans="2:18" ht="15" customHeight="1" x14ac:dyDescent="0.2">
      <c r="B16" s="14" t="s">
        <v>23</v>
      </c>
      <c r="C16" s="10"/>
      <c r="D16" s="11">
        <v>852</v>
      </c>
      <c r="E16" s="11"/>
      <c r="F16" s="12">
        <f t="shared" si="0"/>
        <v>5.9121504406356253</v>
      </c>
      <c r="G16" s="13"/>
      <c r="H16" s="12">
        <f t="shared" si="1"/>
        <v>12.129623204496564</v>
      </c>
      <c r="I16" s="30"/>
      <c r="J16" s="29">
        <v>42.490482749999998</v>
      </c>
      <c r="K16" s="11"/>
      <c r="L16" s="12">
        <f t="shared" si="2"/>
        <v>4.0789716542568195E-2</v>
      </c>
      <c r="M16" s="13"/>
      <c r="N16" s="12">
        <f t="shared" si="3"/>
        <v>0.18041841251331944</v>
      </c>
      <c r="O16" s="30"/>
      <c r="P16" s="11">
        <f t="shared" si="4"/>
        <v>49871.458626760563</v>
      </c>
      <c r="R16" s="3"/>
    </row>
    <row r="17" spans="2:18" ht="15" customHeight="1" x14ac:dyDescent="0.2">
      <c r="B17" s="15" t="s">
        <v>15</v>
      </c>
      <c r="C17" s="19"/>
      <c r="D17" s="16">
        <v>1973</v>
      </c>
      <c r="E17" s="16"/>
      <c r="F17" s="4">
        <f t="shared" si="0"/>
        <v>13.690930539171466</v>
      </c>
      <c r="G17" s="17"/>
      <c r="H17" s="4">
        <f t="shared" si="1"/>
        <v>25.820553743668029</v>
      </c>
      <c r="I17" s="31"/>
      <c r="J17" s="32">
        <v>236.74476162999994</v>
      </c>
      <c r="K17" s="16"/>
      <c r="L17" s="4">
        <f t="shared" si="2"/>
        <v>0.22726858098183347</v>
      </c>
      <c r="M17" s="17"/>
      <c r="N17" s="4">
        <f t="shared" si="3"/>
        <v>0.40768699349515292</v>
      </c>
      <c r="O17" s="31"/>
      <c r="P17" s="16">
        <f t="shared" si="4"/>
        <v>119992.27654840342</v>
      </c>
      <c r="R17" s="3"/>
    </row>
    <row r="18" spans="2:18" ht="15" customHeight="1" x14ac:dyDescent="0.2">
      <c r="B18" s="14" t="s">
        <v>16</v>
      </c>
      <c r="C18" s="10"/>
      <c r="D18" s="11">
        <v>1808</v>
      </c>
      <c r="E18" s="11"/>
      <c r="F18" s="12">
        <f t="shared" si="0"/>
        <v>12.545971827076539</v>
      </c>
      <c r="G18" s="13"/>
      <c r="H18" s="12">
        <f t="shared" si="1"/>
        <v>38.366525570744571</v>
      </c>
      <c r="I18" s="30"/>
      <c r="J18" s="29">
        <v>390.44593285999997</v>
      </c>
      <c r="K18" s="11"/>
      <c r="L18" s="12">
        <f t="shared" si="2"/>
        <v>0.37481755668116085</v>
      </c>
      <c r="M18" s="13"/>
      <c r="N18" s="12">
        <f t="shared" si="3"/>
        <v>0.78250455017631371</v>
      </c>
      <c r="O18" s="30"/>
      <c r="P18" s="11">
        <f t="shared" si="4"/>
        <v>215954.60888274334</v>
      </c>
      <c r="R18" s="3"/>
    </row>
    <row r="19" spans="2:18" ht="15" customHeight="1" x14ac:dyDescent="0.2">
      <c r="B19" s="14" t="s">
        <v>17</v>
      </c>
      <c r="C19" s="10"/>
      <c r="D19" s="11">
        <v>1882</v>
      </c>
      <c r="E19" s="11"/>
      <c r="F19" s="12">
        <f t="shared" si="0"/>
        <v>13.059468461591839</v>
      </c>
      <c r="G19" s="13"/>
      <c r="H19" s="12">
        <f t="shared" si="1"/>
        <v>51.425994032336412</v>
      </c>
      <c r="I19" s="30"/>
      <c r="J19" s="29">
        <v>780.10980551999967</v>
      </c>
      <c r="K19" s="11"/>
      <c r="L19" s="12">
        <f t="shared" si="2"/>
        <v>0.74888435667958586</v>
      </c>
      <c r="M19" s="13"/>
      <c r="N19" s="12">
        <f t="shared" si="3"/>
        <v>1.5313889068558995</v>
      </c>
      <c r="O19" s="30"/>
      <c r="P19" s="11">
        <f t="shared" si="4"/>
        <v>414511.0550053133</v>
      </c>
      <c r="R19" s="3"/>
    </row>
    <row r="20" spans="2:18" ht="15" customHeight="1" x14ac:dyDescent="0.2">
      <c r="B20" s="14" t="s">
        <v>22</v>
      </c>
      <c r="C20" s="10"/>
      <c r="D20" s="11">
        <v>2275</v>
      </c>
      <c r="E20" s="11"/>
      <c r="F20" s="12">
        <f t="shared" si="0"/>
        <v>15.786551939490668</v>
      </c>
      <c r="G20" s="13"/>
      <c r="H20" s="12">
        <f t="shared" si="1"/>
        <v>67.212545971827083</v>
      </c>
      <c r="I20" s="30"/>
      <c r="J20" s="29">
        <v>2459.9496472599972</v>
      </c>
      <c r="K20" s="11"/>
      <c r="L20" s="12">
        <f t="shared" si="2"/>
        <v>2.3614852627374749</v>
      </c>
      <c r="M20" s="13"/>
      <c r="N20" s="12">
        <f t="shared" si="3"/>
        <v>3.8928741695933744</v>
      </c>
      <c r="O20" s="30"/>
      <c r="P20" s="11">
        <f t="shared" si="4"/>
        <v>1081296.5482461525</v>
      </c>
      <c r="R20" s="3"/>
    </row>
    <row r="21" spans="2:18" ht="15" customHeight="1" x14ac:dyDescent="0.2">
      <c r="B21" s="14" t="s">
        <v>24</v>
      </c>
      <c r="C21" s="10"/>
      <c r="D21" s="11">
        <v>931</v>
      </c>
      <c r="E21" s="11"/>
      <c r="F21" s="12">
        <f t="shared" si="0"/>
        <v>6.4603427936992572</v>
      </c>
      <c r="G21" s="13"/>
      <c r="H21" s="12">
        <f t="shared" si="1"/>
        <v>73.672888765526338</v>
      </c>
      <c r="I21" s="30"/>
      <c r="J21" s="29">
        <v>1600.8765378700004</v>
      </c>
      <c r="K21" s="11"/>
      <c r="L21" s="12">
        <f t="shared" si="2"/>
        <v>1.5367982657096373</v>
      </c>
      <c r="M21" s="13"/>
      <c r="N21" s="12">
        <f t="shared" si="3"/>
        <v>5.4296724353030115</v>
      </c>
      <c r="O21" s="30"/>
      <c r="P21" s="11">
        <f t="shared" si="4"/>
        <v>1719523.6711815258</v>
      </c>
      <c r="R21" s="3"/>
    </row>
    <row r="22" spans="2:18" ht="15" customHeight="1" x14ac:dyDescent="0.2">
      <c r="B22" s="18" t="s">
        <v>25</v>
      </c>
      <c r="C22" s="19"/>
      <c r="D22" s="16">
        <v>280</v>
      </c>
      <c r="E22" s="16"/>
      <c r="F22" s="4">
        <f t="shared" si="0"/>
        <v>1.9429602387065437</v>
      </c>
      <c r="G22" s="17"/>
      <c r="H22" s="4">
        <f t="shared" si="1"/>
        <v>75.615849004232885</v>
      </c>
      <c r="I22" s="31"/>
      <c r="J22" s="32">
        <v>629.21012770999982</v>
      </c>
      <c r="K22" s="16"/>
      <c r="L22" s="4">
        <f t="shared" si="2"/>
        <v>0.60402473904592269</v>
      </c>
      <c r="M22" s="17"/>
      <c r="N22" s="4">
        <f t="shared" si="3"/>
        <v>6.0336971743489345</v>
      </c>
      <c r="O22" s="31"/>
      <c r="P22" s="16">
        <f t="shared" si="4"/>
        <v>2247179.0275357137</v>
      </c>
      <c r="R22" s="3"/>
    </row>
    <row r="23" spans="2:18" ht="15" customHeight="1" x14ac:dyDescent="0.2">
      <c r="B23" s="14" t="s">
        <v>31</v>
      </c>
      <c r="C23" s="10"/>
      <c r="D23" s="11">
        <v>348</v>
      </c>
      <c r="E23" s="11"/>
      <c r="F23" s="12">
        <f t="shared" si="0"/>
        <v>2.4148220109638472</v>
      </c>
      <c r="G23" s="13"/>
      <c r="H23" s="12">
        <f t="shared" si="1"/>
        <v>78.030671015196731</v>
      </c>
      <c r="I23" s="30"/>
      <c r="J23" s="29">
        <v>914.31820692999975</v>
      </c>
      <c r="K23" s="11"/>
      <c r="L23" s="12">
        <f t="shared" si="2"/>
        <v>0.87772079949795123</v>
      </c>
      <c r="M23" s="13"/>
      <c r="N23" s="12">
        <f t="shared" si="3"/>
        <v>6.9114179738468859</v>
      </c>
      <c r="O23" s="30"/>
      <c r="P23" s="11">
        <f t="shared" si="4"/>
        <v>2627351.1693390794</v>
      </c>
      <c r="R23" s="3"/>
    </row>
    <row r="24" spans="2:18" ht="15" customHeight="1" x14ac:dyDescent="0.2">
      <c r="B24" s="14" t="s">
        <v>32</v>
      </c>
      <c r="C24" s="10"/>
      <c r="D24" s="11">
        <v>377</v>
      </c>
      <c r="E24" s="11"/>
      <c r="F24" s="12">
        <f t="shared" si="0"/>
        <v>2.6160571785441675</v>
      </c>
      <c r="G24" s="13"/>
      <c r="H24" s="12">
        <f t="shared" si="1"/>
        <v>80.646728193740898</v>
      </c>
      <c r="I24" s="30"/>
      <c r="J24" s="29">
        <v>1277.0247919600006</v>
      </c>
      <c r="K24" s="11"/>
      <c r="L24" s="12">
        <f t="shared" si="2"/>
        <v>1.2259093309990823</v>
      </c>
      <c r="M24" s="13"/>
      <c r="N24" s="12">
        <f t="shared" si="3"/>
        <v>8.137327304845968</v>
      </c>
      <c r="O24" s="30"/>
      <c r="P24" s="11">
        <f t="shared" si="4"/>
        <v>3387333.665676394</v>
      </c>
      <c r="R24" s="3"/>
    </row>
    <row r="25" spans="2:18" ht="15" customHeight="1" x14ac:dyDescent="0.2">
      <c r="B25" s="14" t="s">
        <v>26</v>
      </c>
      <c r="C25" s="10"/>
      <c r="D25" s="11">
        <v>996</v>
      </c>
      <c r="E25" s="11"/>
      <c r="F25" s="12">
        <f t="shared" si="0"/>
        <v>6.911387134827562</v>
      </c>
      <c r="G25" s="13"/>
      <c r="H25" s="12">
        <f t="shared" si="1"/>
        <v>87.558115328568462</v>
      </c>
      <c r="I25" s="30"/>
      <c r="J25" s="29">
        <v>5490.6547658299996</v>
      </c>
      <c r="K25" s="11"/>
      <c r="L25" s="12">
        <f t="shared" si="2"/>
        <v>5.2708803721771513</v>
      </c>
      <c r="M25" s="13"/>
      <c r="N25" s="12">
        <f t="shared" si="3"/>
        <v>13.408207677023119</v>
      </c>
      <c r="O25" s="30"/>
      <c r="P25" s="11">
        <f t="shared" si="4"/>
        <v>5512705.5881827306</v>
      </c>
      <c r="R25" s="3"/>
    </row>
    <row r="26" spans="2:18" ht="15" customHeight="1" x14ac:dyDescent="0.2">
      <c r="B26" s="14" t="s">
        <v>18</v>
      </c>
      <c r="C26" s="10"/>
      <c r="D26" s="11">
        <v>584</v>
      </c>
      <c r="E26" s="11"/>
      <c r="F26" s="12">
        <f t="shared" si="0"/>
        <v>4.0524599264450769</v>
      </c>
      <c r="G26" s="13"/>
      <c r="H26" s="12">
        <f t="shared" si="1"/>
        <v>91.610575255013543</v>
      </c>
      <c r="I26" s="30"/>
      <c r="J26" s="29">
        <v>5718.4438747900003</v>
      </c>
      <c r="K26" s="11"/>
      <c r="L26" s="12">
        <f t="shared" si="2"/>
        <v>5.4895517683255655</v>
      </c>
      <c r="M26" s="13"/>
      <c r="N26" s="12">
        <f t="shared" si="3"/>
        <v>18.897759445348683</v>
      </c>
      <c r="O26" s="30"/>
      <c r="P26" s="11">
        <f t="shared" si="4"/>
        <v>9791855.9499828778</v>
      </c>
      <c r="R26" s="3"/>
    </row>
    <row r="27" spans="2:18" ht="15" customHeight="1" x14ac:dyDescent="0.2">
      <c r="B27" s="18" t="s">
        <v>19</v>
      </c>
      <c r="C27" s="19"/>
      <c r="D27" s="16">
        <v>265</v>
      </c>
      <c r="E27" s="16"/>
      <c r="F27" s="4">
        <f t="shared" si="0"/>
        <v>1.8388730830615503</v>
      </c>
      <c r="G27" s="17"/>
      <c r="H27" s="4">
        <f t="shared" si="1"/>
        <v>93.449448338075101</v>
      </c>
      <c r="I27" s="31"/>
      <c r="J27" s="32">
        <v>4249.4824000599992</v>
      </c>
      <c r="K27" s="16"/>
      <c r="L27" s="4">
        <f t="shared" si="2"/>
        <v>4.0793884025965728</v>
      </c>
      <c r="M27" s="17"/>
      <c r="N27" s="4">
        <f t="shared" si="3"/>
        <v>22.977147847945254</v>
      </c>
      <c r="O27" s="31"/>
      <c r="P27" s="16">
        <f t="shared" si="4"/>
        <v>16035782.641735846</v>
      </c>
      <c r="R27" s="3"/>
    </row>
    <row r="28" spans="2:18" ht="15" customHeight="1" x14ac:dyDescent="0.2">
      <c r="B28" s="14" t="s">
        <v>20</v>
      </c>
      <c r="C28" s="10"/>
      <c r="D28" s="11">
        <v>156</v>
      </c>
      <c r="E28" s="11"/>
      <c r="F28" s="12">
        <f t="shared" si="0"/>
        <v>1.0825064187079314</v>
      </c>
      <c r="G28" s="13"/>
      <c r="H28" s="12">
        <f t="shared" si="1"/>
        <v>94.531954756783037</v>
      </c>
      <c r="I28" s="30"/>
      <c r="J28" s="29">
        <v>3154.3253494999994</v>
      </c>
      <c r="K28" s="11"/>
      <c r="L28" s="12">
        <f t="shared" si="2"/>
        <v>3.0280671943917215</v>
      </c>
      <c r="M28" s="13"/>
      <c r="N28" s="12">
        <f t="shared" si="3"/>
        <v>26.005215042336975</v>
      </c>
      <c r="O28" s="30"/>
      <c r="P28" s="11">
        <f t="shared" si="4"/>
        <v>20220034.291666664</v>
      </c>
      <c r="R28" s="3"/>
    </row>
    <row r="29" spans="2:18" ht="15" customHeight="1" x14ac:dyDescent="0.2">
      <c r="B29" s="14" t="s">
        <v>1</v>
      </c>
      <c r="C29" s="10"/>
      <c r="D29" s="11">
        <v>383</v>
      </c>
      <c r="E29" s="11"/>
      <c r="F29" s="12">
        <f t="shared" si="0"/>
        <v>2.6576920408021651</v>
      </c>
      <c r="G29" s="13"/>
      <c r="H29" s="12">
        <f t="shared" si="1"/>
        <v>97.189646797585198</v>
      </c>
      <c r="I29" s="30"/>
      <c r="J29" s="29">
        <v>12828.531390009997</v>
      </c>
      <c r="K29" s="11"/>
      <c r="L29" s="12">
        <f t="shared" si="2"/>
        <v>12.315043868404771</v>
      </c>
      <c r="M29" s="13"/>
      <c r="N29" s="12">
        <f t="shared" si="3"/>
        <v>38.320258910741742</v>
      </c>
      <c r="O29" s="30"/>
      <c r="P29" s="11">
        <f t="shared" si="4"/>
        <v>33494860.026135761</v>
      </c>
      <c r="R29" s="3"/>
    </row>
    <row r="30" spans="2:18" ht="15" customHeight="1" x14ac:dyDescent="0.2">
      <c r="B30" s="14" t="s">
        <v>2</v>
      </c>
      <c r="C30" s="10"/>
      <c r="D30" s="11">
        <v>165</v>
      </c>
      <c r="E30" s="11"/>
      <c r="F30" s="12">
        <f t="shared" si="0"/>
        <v>1.1449587120949276</v>
      </c>
      <c r="G30" s="13"/>
      <c r="H30" s="12">
        <f t="shared" si="1"/>
        <v>98.334605509680131</v>
      </c>
      <c r="I30" s="30"/>
      <c r="J30" s="29">
        <v>8895.0312898400007</v>
      </c>
      <c r="K30" s="11"/>
      <c r="L30" s="12">
        <f t="shared" si="2"/>
        <v>8.5389899447505897</v>
      </c>
      <c r="M30" s="13"/>
      <c r="N30" s="12">
        <f t="shared" si="3"/>
        <v>46.859248855492332</v>
      </c>
      <c r="O30" s="30"/>
      <c r="P30" s="11">
        <f t="shared" si="4"/>
        <v>53909280.544484854</v>
      </c>
      <c r="R30" s="3"/>
    </row>
    <row r="31" spans="2:18" ht="15" customHeight="1" x14ac:dyDescent="0.2">
      <c r="B31" s="14" t="s">
        <v>21</v>
      </c>
      <c r="C31" s="10"/>
      <c r="D31" s="11">
        <v>79</v>
      </c>
      <c r="E31" s="11"/>
      <c r="F31" s="12">
        <f t="shared" si="0"/>
        <v>0.5481923530636319</v>
      </c>
      <c r="G31" s="13"/>
      <c r="H31" s="12">
        <f t="shared" si="1"/>
        <v>98.882797862743757</v>
      </c>
      <c r="I31" s="30"/>
      <c r="J31" s="29">
        <v>8313.2847692300002</v>
      </c>
      <c r="K31" s="11"/>
      <c r="L31" s="12">
        <f t="shared" si="2"/>
        <v>7.9805289873893281</v>
      </c>
      <c r="M31" s="13"/>
      <c r="N31" s="12">
        <f t="shared" si="3"/>
        <v>54.839777842881659</v>
      </c>
      <c r="O31" s="30"/>
      <c r="P31" s="11">
        <f t="shared" si="4"/>
        <v>105231452.77506329</v>
      </c>
      <c r="R31" s="3"/>
    </row>
    <row r="32" spans="2:18" ht="15" customHeight="1" x14ac:dyDescent="0.2">
      <c r="B32" s="14" t="s">
        <v>28</v>
      </c>
      <c r="C32" s="10"/>
      <c r="D32" s="11">
        <v>35</v>
      </c>
      <c r="E32" s="11"/>
      <c r="F32" s="12">
        <f t="shared" si="0"/>
        <v>0.24287002983831796</v>
      </c>
      <c r="G32" s="13"/>
      <c r="H32" s="12">
        <f t="shared" si="1"/>
        <v>99.125667892582072</v>
      </c>
      <c r="I32" s="30"/>
      <c r="J32" s="29">
        <v>3987.2941242900006</v>
      </c>
      <c r="K32" s="11"/>
      <c r="L32" s="12">
        <f t="shared" si="2"/>
        <v>3.8276947348082744</v>
      </c>
      <c r="M32" s="13"/>
      <c r="N32" s="12">
        <f t="shared" si="3"/>
        <v>58.667472577689935</v>
      </c>
      <c r="O32" s="30"/>
      <c r="P32" s="11">
        <f t="shared" si="4"/>
        <v>113922689.26542859</v>
      </c>
      <c r="R32" s="3"/>
    </row>
    <row r="33" spans="2:18" ht="15" customHeight="1" x14ac:dyDescent="0.2">
      <c r="B33" s="9" t="s">
        <v>29</v>
      </c>
      <c r="C33" s="10"/>
      <c r="D33" s="11">
        <v>126</v>
      </c>
      <c r="E33" s="11"/>
      <c r="F33" s="12">
        <f t="shared" si="0"/>
        <v>0.87433210741794454</v>
      </c>
      <c r="G33" s="13"/>
      <c r="H33" s="12">
        <f>H32+F33</f>
        <v>100.00000000000001</v>
      </c>
      <c r="I33" s="30"/>
      <c r="J33" s="29">
        <v>43055.926648050001</v>
      </c>
      <c r="K33" s="11"/>
      <c r="L33" s="12">
        <f t="shared" si="2"/>
        <v>41.332527422310072</v>
      </c>
      <c r="M33" s="13"/>
      <c r="N33" s="12">
        <f>N32+L33</f>
        <v>100</v>
      </c>
      <c r="O33" s="30"/>
      <c r="P33" s="11">
        <f t="shared" si="4"/>
        <v>341713703.55595243</v>
      </c>
      <c r="R33" s="3"/>
    </row>
    <row r="34" spans="2:18" ht="15.95" customHeight="1" x14ac:dyDescent="0.2">
      <c r="B34" s="20" t="s">
        <v>11</v>
      </c>
      <c r="C34" s="20"/>
      <c r="D34" s="21">
        <v>14411</v>
      </c>
      <c r="E34" s="21"/>
      <c r="F34" s="22">
        <f>(D34/D$34)*100</f>
        <v>100</v>
      </c>
      <c r="G34" s="23"/>
      <c r="H34" s="24"/>
      <c r="I34" s="24"/>
      <c r="J34" s="33">
        <v>104169.59555395998</v>
      </c>
      <c r="K34" s="21"/>
      <c r="L34" s="22">
        <f>(J34/J$34)*100</f>
        <v>100</v>
      </c>
      <c r="M34" s="23"/>
      <c r="N34" s="24"/>
      <c r="O34" s="24"/>
      <c r="P34" s="34">
        <f t="shared" si="4"/>
        <v>7228477.937267364</v>
      </c>
      <c r="R34" s="3"/>
    </row>
    <row r="35" spans="2:18" ht="5.0999999999999996" customHeight="1" x14ac:dyDescent="0.2"/>
    <row r="36" spans="2:18" ht="12.95" customHeight="1" x14ac:dyDescent="0.2">
      <c r="B36" s="38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C_V.165</vt:lpstr>
      <vt:lpstr>C_V.165!Área_de_impresión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2019-10-29T11:15:03Z</dcterms:modified>
</cp:coreProperties>
</file>